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u365-my.sharepoint.com/personal/cperez_eps_ceu_es/Documents/___IVIMA_113/ENVIO 2/"/>
    </mc:Choice>
  </mc:AlternateContent>
  <xr:revisionPtr revIDLastSave="6" documentId="8_{9D0FB86F-350F-45CE-83E5-C6EBE2B235AE}" xr6:coauthVersionLast="47" xr6:coauthVersionMax="47" xr10:uidLastSave="{2BB30D04-F2BC-4D0C-A794-3BDC844051C1}"/>
  <bookViews>
    <workbookView xWindow="-120" yWindow="-120" windowWidth="19440" windowHeight="11040" activeTab="1" xr2:uid="{00000000-000D-0000-FFFF-FFFF00000000}"/>
  </bookViews>
  <sheets>
    <sheet name="vigas" sheetId="1" r:id="rId1"/>
    <sheet name="forjad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D21" i="1"/>
  <c r="D17" i="1"/>
  <c r="F36" i="1"/>
  <c r="D36" i="1"/>
  <c r="H36" i="1"/>
  <c r="H37" i="1" s="1"/>
  <c r="J37" i="1" s="1"/>
  <c r="J33" i="3"/>
  <c r="L33" i="3"/>
  <c r="D33" i="3"/>
  <c r="D31" i="3"/>
  <c r="F31" i="3"/>
  <c r="F33" i="3"/>
  <c r="N19" i="3"/>
  <c r="N14" i="3"/>
  <c r="O15" i="3"/>
  <c r="M15" i="3"/>
  <c r="J31" i="3" l="1"/>
  <c r="H33" i="3"/>
  <c r="D19" i="1"/>
  <c r="D29" i="1" s="1"/>
  <c r="H31" i="3"/>
  <c r="L31" i="3"/>
  <c r="F37" i="1"/>
  <c r="D31" i="1" l="1"/>
  <c r="D33" i="1"/>
  <c r="D38" i="1"/>
  <c r="H38" i="1" s="1"/>
  <c r="D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chiqui</author>
  </authors>
  <commentList>
    <comment ref="D27" authorId="0" shapeId="0" xr:uid="{4849A73F-6444-4F88-A903-2C735923DCF9}">
      <text>
        <r>
          <rPr>
            <b/>
            <sz val="9"/>
            <color indexed="81"/>
            <rFont val="Tahoma"/>
            <charset val="1"/>
          </rPr>
          <t>del lado de la seguridad</t>
        </r>
      </text>
    </comment>
    <comment ref="D35" authorId="0" shapeId="0" xr:uid="{2C35B81E-BAB1-4499-B1D5-A94F66FE39D8}">
      <text>
        <r>
          <rPr>
            <b/>
            <sz val="9"/>
            <color indexed="81"/>
            <rFont val="Tahoma"/>
            <charset val="1"/>
          </rPr>
          <t>sin considerar armadura de compresión, por tanto del lado de la seguridad</t>
        </r>
      </text>
    </comment>
  </commentList>
</comments>
</file>

<file path=xl/sharedStrings.xml><?xml version="1.0" encoding="utf-8"?>
<sst xmlns="http://schemas.openxmlformats.org/spreadsheetml/2006/main" count="68" uniqueCount="47">
  <si>
    <t>BLOQUE A</t>
  </si>
  <si>
    <t xml:space="preserve">Viga </t>
  </si>
  <si>
    <t>número de apoyos</t>
  </si>
  <si>
    <t>tipo de apoyo</t>
  </si>
  <si>
    <t>coeficiente empotramiento</t>
  </si>
  <si>
    <t>peso propio</t>
  </si>
  <si>
    <t>carga permanente</t>
  </si>
  <si>
    <t>sobrecarga</t>
  </si>
  <si>
    <t>empotramiento</t>
  </si>
  <si>
    <t>articulación</t>
  </si>
  <si>
    <t>coeficiente seguridad permanentes</t>
  </si>
  <si>
    <t>coeficiente seguridad sobrecargas</t>
  </si>
  <si>
    <t>coeficiente simultaneidad (si procede)</t>
  </si>
  <si>
    <t>Momento flector de cálculo máximo</t>
  </si>
  <si>
    <t>Cortante de cálculo máximo</t>
  </si>
  <si>
    <t>Sección</t>
  </si>
  <si>
    <t>50 x 30</t>
  </si>
  <si>
    <t>luz de vanos</t>
  </si>
  <si>
    <t>Dimensiones</t>
  </si>
  <si>
    <t>25+5-70</t>
  </si>
  <si>
    <t>Momento flector resistente del fabricante</t>
  </si>
  <si>
    <t>Cortante último resistente del fabricante</t>
  </si>
  <si>
    <t>número de apoyos X</t>
  </si>
  <si>
    <t>número de apoyos Y</t>
  </si>
  <si>
    <t>X</t>
  </si>
  <si>
    <t>Y</t>
  </si>
  <si>
    <t>luz de vanos X</t>
  </si>
  <si>
    <t>luz de vanos Y</t>
  </si>
  <si>
    <t>Paño</t>
  </si>
  <si>
    <t>carga de cálculo (si procede)</t>
  </si>
  <si>
    <t>no procede</t>
  </si>
  <si>
    <t>Vigueta Tipo V1</t>
  </si>
  <si>
    <t>Vigueta Tipo V3</t>
  </si>
  <si>
    <t>Vigueta V3</t>
  </si>
  <si>
    <t>Vigueta tipo V2</t>
  </si>
  <si>
    <t>4 redondos 16</t>
  </si>
  <si>
    <t>kN/mm2</t>
  </si>
  <si>
    <t>mm2</t>
  </si>
  <si>
    <t>fy x A</t>
  </si>
  <si>
    <t>0,85 fcd x b</t>
  </si>
  <si>
    <t>a</t>
  </si>
  <si>
    <t>d-a/2</t>
  </si>
  <si>
    <t>8redondos 20</t>
  </si>
  <si>
    <t>pórtico 62</t>
  </si>
  <si>
    <t>Momento flector último soportado por la viga</t>
  </si>
  <si>
    <t>Cortante último soporado por la viga</t>
  </si>
  <si>
    <t>Vu1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</si>
</sst>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1" xfId="0" applyFill="1" applyBorder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textRotation="90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15</xdr:row>
      <xdr:rowOff>100693</xdr:rowOff>
    </xdr:from>
    <xdr:to>
      <xdr:col>12</xdr:col>
      <xdr:colOff>704849</xdr:colOff>
      <xdr:row>29</xdr:row>
      <xdr:rowOff>171845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81289E-7995-4421-BB35-E503C199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958193"/>
          <a:ext cx="5553074" cy="2738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41"/>
  <sheetViews>
    <sheetView topLeftCell="A22" zoomScale="115" zoomScaleNormal="115" workbookViewId="0">
      <selection activeCell="D40" sqref="D40"/>
    </sheetView>
  </sheetViews>
  <sheetFormatPr baseColWidth="10" defaultRowHeight="15" x14ac:dyDescent="0.25"/>
  <cols>
    <col min="2" max="2" width="35.7109375" customWidth="1"/>
    <col min="4" max="4" width="16.140625" customWidth="1"/>
    <col min="5" max="5" width="3.7109375" customWidth="1"/>
    <col min="6" max="6" width="16.85546875" style="11" customWidth="1"/>
    <col min="7" max="7" width="3.7109375" customWidth="1"/>
    <col min="8" max="8" width="15.140625" customWidth="1"/>
    <col min="9" max="9" width="3.7109375" customWidth="1"/>
    <col min="10" max="10" width="15" customWidth="1"/>
    <col min="11" max="11" width="3.7109375" customWidth="1"/>
    <col min="12" max="12" width="14.7109375" customWidth="1"/>
    <col min="17" max="17" width="16.7109375" hidden="1" customWidth="1"/>
  </cols>
  <sheetData>
    <row r="3" spans="2:17" x14ac:dyDescent="0.25">
      <c r="C3" s="9" t="s">
        <v>0</v>
      </c>
      <c r="D3" s="9"/>
    </row>
    <row r="5" spans="2:17" x14ac:dyDescent="0.25">
      <c r="C5" s="1" t="s">
        <v>1</v>
      </c>
      <c r="D5" s="1">
        <v>1</v>
      </c>
    </row>
    <row r="7" spans="2:17" x14ac:dyDescent="0.25">
      <c r="B7" t="s">
        <v>15</v>
      </c>
      <c r="D7" s="4" t="s">
        <v>16</v>
      </c>
      <c r="F7" s="11" t="s">
        <v>43</v>
      </c>
    </row>
    <row r="9" spans="2:17" x14ac:dyDescent="0.25">
      <c r="B9" t="s">
        <v>2</v>
      </c>
      <c r="D9" s="3">
        <v>3</v>
      </c>
    </row>
    <row r="11" spans="2:17" x14ac:dyDescent="0.25">
      <c r="B11" t="s">
        <v>17</v>
      </c>
      <c r="D11" s="3">
        <v>5.4249999999999998</v>
      </c>
      <c r="F11" s="12">
        <v>5.4249999999999998</v>
      </c>
      <c r="H11" s="3"/>
      <c r="J11" s="3"/>
      <c r="L11" s="3"/>
    </row>
    <row r="13" spans="2:17" x14ac:dyDescent="0.25">
      <c r="B13" t="s">
        <v>3</v>
      </c>
      <c r="D13" s="3" t="s">
        <v>9</v>
      </c>
      <c r="F13" s="12" t="s">
        <v>8</v>
      </c>
      <c r="H13" s="3" t="s">
        <v>9</v>
      </c>
      <c r="J13" s="3"/>
      <c r="L13" s="3"/>
      <c r="Q13" t="s">
        <v>8</v>
      </c>
    </row>
    <row r="14" spans="2:17" x14ac:dyDescent="0.25">
      <c r="Q14" t="s">
        <v>9</v>
      </c>
    </row>
    <row r="15" spans="2:17" x14ac:dyDescent="0.25">
      <c r="B15" t="s">
        <v>4</v>
      </c>
      <c r="D15" s="3"/>
      <c r="F15" s="12"/>
      <c r="H15" s="3"/>
      <c r="J15" s="3"/>
      <c r="L15" s="3"/>
    </row>
    <row r="17" spans="2:12" x14ac:dyDescent="0.25">
      <c r="B17" t="s">
        <v>5</v>
      </c>
      <c r="D17" s="3">
        <f>forjados!D19*(forjados!F11+forjados!D11)/2</f>
        <v>13.202999999999999</v>
      </c>
    </row>
    <row r="19" spans="2:12" x14ac:dyDescent="0.25">
      <c r="B19" t="s">
        <v>6</v>
      </c>
      <c r="D19" s="3">
        <f>forjados!D21*(forjados!D11+forjados!F11)/2</f>
        <v>9.1124999999999989</v>
      </c>
    </row>
    <row r="21" spans="2:12" x14ac:dyDescent="0.25">
      <c r="B21" t="s">
        <v>7</v>
      </c>
      <c r="D21" s="3">
        <f>forjados!D23*(forjados!F11+forjados!D11)/2</f>
        <v>7.29</v>
      </c>
    </row>
    <row r="23" spans="2:12" x14ac:dyDescent="0.25">
      <c r="B23" t="s">
        <v>10</v>
      </c>
      <c r="D23" s="3">
        <v>1.35</v>
      </c>
    </row>
    <row r="25" spans="2:12" x14ac:dyDescent="0.25">
      <c r="B25" t="s">
        <v>11</v>
      </c>
      <c r="D25" s="3">
        <v>1.5</v>
      </c>
    </row>
    <row r="27" spans="2:12" x14ac:dyDescent="0.25">
      <c r="B27" t="s">
        <v>12</v>
      </c>
      <c r="D27" s="3">
        <v>1</v>
      </c>
    </row>
    <row r="29" spans="2:12" x14ac:dyDescent="0.25">
      <c r="B29" t="s">
        <v>29</v>
      </c>
      <c r="D29" s="3">
        <f>(D17+D19)*D23+D21*D25*D27</f>
        <v>41.060925000000005</v>
      </c>
    </row>
    <row r="31" spans="2:12" x14ac:dyDescent="0.25">
      <c r="B31" t="s">
        <v>13</v>
      </c>
      <c r="D31" s="6">
        <f>D29*D11*D11/10</f>
        <v>120.8448685828125</v>
      </c>
      <c r="F31" s="12"/>
      <c r="H31" s="3"/>
      <c r="J31" s="3"/>
      <c r="L31" s="3"/>
    </row>
    <row r="33" spans="2:12" x14ac:dyDescent="0.25">
      <c r="B33" t="s">
        <v>14</v>
      </c>
      <c r="D33" s="8">
        <f>D29*D11/2</f>
        <v>111.3777590625</v>
      </c>
      <c r="F33" s="12"/>
      <c r="H33" s="3"/>
      <c r="J33" s="3"/>
      <c r="L33" s="3"/>
    </row>
    <row r="35" spans="2:12" x14ac:dyDescent="0.25">
      <c r="B35" t="s">
        <v>44</v>
      </c>
      <c r="D35" s="6">
        <f>F37*H38/1000</f>
        <v>127.47344627450983</v>
      </c>
      <c r="F35" s="11" t="s">
        <v>42</v>
      </c>
      <c r="H35" t="s">
        <v>35</v>
      </c>
    </row>
    <row r="36" spans="2:12" hidden="1" x14ac:dyDescent="0.25">
      <c r="C36" t="s">
        <v>39</v>
      </c>
      <c r="D36">
        <f>0.85*0.025*300</f>
        <v>6.3750000000000009</v>
      </c>
      <c r="F36" s="11">
        <f>8*3.1415*100</f>
        <v>2513.2000000000003</v>
      </c>
      <c r="G36" t="s">
        <v>37</v>
      </c>
      <c r="H36">
        <f>4*3.1415*64</f>
        <v>804.22400000000005</v>
      </c>
    </row>
    <row r="37" spans="2:12" hidden="1" x14ac:dyDescent="0.25">
      <c r="D37" t="s">
        <v>38</v>
      </c>
      <c r="F37" s="11">
        <f>0.5*F36</f>
        <v>1256.6000000000001</v>
      </c>
      <c r="G37" t="s">
        <v>36</v>
      </c>
      <c r="H37">
        <f>H36*0.5</f>
        <v>402.11200000000002</v>
      </c>
      <c r="J37">
        <f>H37*200/1000</f>
        <v>80.42240000000001</v>
      </c>
    </row>
    <row r="38" spans="2:12" hidden="1" x14ac:dyDescent="0.25">
      <c r="C38" t="s">
        <v>40</v>
      </c>
      <c r="D38">
        <f>F37/D36</f>
        <v>197.11372549019606</v>
      </c>
      <c r="F38" s="11" t="s">
        <v>41</v>
      </c>
      <c r="H38">
        <f>200-D38/2</f>
        <v>101.44313725490197</v>
      </c>
    </row>
    <row r="40" spans="2:12" x14ac:dyDescent="0.25">
      <c r="B40" t="s">
        <v>45</v>
      </c>
      <c r="D40" s="8">
        <v>194</v>
      </c>
    </row>
    <row r="41" spans="2:12" x14ac:dyDescent="0.25">
      <c r="F41" s="11" t="s">
        <v>46</v>
      </c>
      <c r="H41">
        <f>0.6*25*200*450</f>
        <v>1350000</v>
      </c>
    </row>
  </sheetData>
  <mergeCells count="1">
    <mergeCell ref="C3:D3"/>
  </mergeCells>
  <dataValidations count="1">
    <dataValidation type="list" allowBlank="1" showInputMessage="1" showErrorMessage="1" sqref="D13 F13 H13 J13 L13" xr:uid="{00000000-0002-0000-0000-000000000000}">
      <formula1>$Q$13:$Q$14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7"/>
  <sheetViews>
    <sheetView tabSelected="1" workbookViewId="0">
      <selection activeCell="B7" sqref="B7"/>
    </sheetView>
  </sheetViews>
  <sheetFormatPr baseColWidth="10" defaultRowHeight="15" x14ac:dyDescent="0.25"/>
  <cols>
    <col min="2" max="2" width="39.42578125" customWidth="1"/>
    <col min="4" max="4" width="16.140625" customWidth="1"/>
    <col min="5" max="5" width="3.7109375" customWidth="1"/>
    <col min="6" max="6" width="16.85546875" customWidth="1"/>
    <col min="7" max="7" width="3.7109375" customWidth="1"/>
    <col min="8" max="8" width="15.140625" customWidth="1"/>
    <col min="9" max="9" width="3.7109375" customWidth="1"/>
    <col min="10" max="10" width="15" customWidth="1"/>
    <col min="11" max="11" width="3.7109375" customWidth="1"/>
    <col min="13" max="13" width="3.5703125" customWidth="1"/>
    <col min="14" max="14" width="10.42578125" customWidth="1"/>
    <col min="15" max="15" width="3.42578125" customWidth="1"/>
    <col min="18" max="18" width="16.7109375" hidden="1" customWidth="1"/>
  </cols>
  <sheetData>
    <row r="1" spans="2:18" x14ac:dyDescent="0.25">
      <c r="C1" s="9" t="s">
        <v>0</v>
      </c>
      <c r="D1" s="9"/>
    </row>
    <row r="3" spans="2:18" x14ac:dyDescent="0.25">
      <c r="C3" s="1" t="s">
        <v>28</v>
      </c>
      <c r="D3" s="1">
        <v>1</v>
      </c>
    </row>
    <row r="5" spans="2:18" x14ac:dyDescent="0.25">
      <c r="B5" t="s">
        <v>18</v>
      </c>
      <c r="D5" s="4" t="s">
        <v>19</v>
      </c>
    </row>
    <row r="7" spans="2:18" x14ac:dyDescent="0.25">
      <c r="B7" t="s">
        <v>22</v>
      </c>
      <c r="D7" s="3">
        <v>5</v>
      </c>
    </row>
    <row r="9" spans="2:18" x14ac:dyDescent="0.25">
      <c r="B9" t="s">
        <v>23</v>
      </c>
      <c r="D9" s="3" t="s">
        <v>30</v>
      </c>
    </row>
    <row r="11" spans="2:18" x14ac:dyDescent="0.25">
      <c r="B11" t="s">
        <v>26</v>
      </c>
      <c r="D11" s="3">
        <v>2.85</v>
      </c>
      <c r="F11" s="3">
        <v>5.25</v>
      </c>
      <c r="H11" s="3">
        <v>3.33</v>
      </c>
      <c r="J11" s="3">
        <v>5.25</v>
      </c>
      <c r="L11">
        <v>5.36</v>
      </c>
      <c r="N11" s="2"/>
    </row>
    <row r="12" spans="2:18" x14ac:dyDescent="0.25">
      <c r="N12" s="2" t="s">
        <v>24</v>
      </c>
    </row>
    <row r="13" spans="2:18" x14ac:dyDescent="0.25">
      <c r="B13" t="s">
        <v>27</v>
      </c>
      <c r="D13" s="3"/>
      <c r="F13" s="3"/>
      <c r="H13" s="3"/>
      <c r="J13" s="3"/>
    </row>
    <row r="14" spans="2:18" x14ac:dyDescent="0.25">
      <c r="N14" t="str">
        <f>F15</f>
        <v>empotramiento</v>
      </c>
    </row>
    <row r="15" spans="2:18" x14ac:dyDescent="0.25">
      <c r="B15" t="s">
        <v>3</v>
      </c>
      <c r="D15" s="3" t="s">
        <v>9</v>
      </c>
      <c r="F15" s="3" t="s">
        <v>8</v>
      </c>
      <c r="H15" s="3" t="s">
        <v>8</v>
      </c>
      <c r="J15" s="3" t="s">
        <v>8</v>
      </c>
      <c r="L15" t="s">
        <v>9</v>
      </c>
      <c r="M15" s="10" t="str">
        <f>D15</f>
        <v>articulación</v>
      </c>
      <c r="N15" s="5"/>
      <c r="O15" s="10" t="str">
        <f>J15</f>
        <v>empotramiento</v>
      </c>
      <c r="R15" t="s">
        <v>8</v>
      </c>
    </row>
    <row r="16" spans="2:18" x14ac:dyDescent="0.25">
      <c r="M16" s="10"/>
      <c r="N16" s="5"/>
      <c r="O16" s="10"/>
      <c r="P16" s="2" t="s">
        <v>25</v>
      </c>
      <c r="R16" t="s">
        <v>9</v>
      </c>
    </row>
    <row r="17" spans="2:15" x14ac:dyDescent="0.25">
      <c r="B17" t="s">
        <v>4</v>
      </c>
      <c r="D17" s="3"/>
      <c r="F17" s="3"/>
      <c r="H17" s="3"/>
      <c r="J17" s="3"/>
      <c r="M17" s="10"/>
      <c r="N17" s="5"/>
      <c r="O17" s="10"/>
    </row>
    <row r="18" spans="2:15" x14ac:dyDescent="0.25">
      <c r="M18" s="10"/>
      <c r="N18" s="5"/>
      <c r="O18" s="10"/>
    </row>
    <row r="19" spans="2:15" x14ac:dyDescent="0.25">
      <c r="B19" t="s">
        <v>5</v>
      </c>
      <c r="D19" s="3">
        <v>3.26</v>
      </c>
      <c r="N19" t="str">
        <f>H15</f>
        <v>empotramiento</v>
      </c>
    </row>
    <row r="21" spans="2:15" x14ac:dyDescent="0.25">
      <c r="B21" t="s">
        <v>6</v>
      </c>
      <c r="D21" s="3">
        <v>2.25</v>
      </c>
    </row>
    <row r="23" spans="2:15" x14ac:dyDescent="0.25">
      <c r="B23" t="s">
        <v>7</v>
      </c>
      <c r="D23" s="3">
        <v>1.8</v>
      </c>
    </row>
    <row r="25" spans="2:15" x14ac:dyDescent="0.25">
      <c r="B25" t="s">
        <v>10</v>
      </c>
      <c r="D25" s="3">
        <v>1.35</v>
      </c>
    </row>
    <row r="27" spans="2:15" x14ac:dyDescent="0.25">
      <c r="B27" t="s">
        <v>11</v>
      </c>
      <c r="D27" s="3">
        <v>1.5</v>
      </c>
    </row>
    <row r="29" spans="2:15" x14ac:dyDescent="0.25">
      <c r="B29" t="s">
        <v>12</v>
      </c>
      <c r="D29" s="3"/>
    </row>
    <row r="31" spans="2:15" x14ac:dyDescent="0.25">
      <c r="B31" t="s">
        <v>13</v>
      </c>
      <c r="D31" s="6">
        <f>((D19+D21)*D25+D23*D27)*D11*D11/11.67</f>
        <v>7.0565523778920314</v>
      </c>
      <c r="E31" s="6"/>
      <c r="F31" s="6">
        <f>((D19+D21)*D25+D23*D27)*F11*F11/16</f>
        <v>17.465150390624999</v>
      </c>
      <c r="G31" s="6"/>
      <c r="H31" s="6">
        <f>((D19+D21)*D25+D23*D27)*H11*H11/16</f>
        <v>7.0265507906250013</v>
      </c>
      <c r="I31" s="6"/>
      <c r="J31" s="6">
        <f>((D19+D21)*D25+D23*D27)*J11*J11/16</f>
        <v>17.465150390624999</v>
      </c>
      <c r="K31" s="6"/>
      <c r="L31" s="7">
        <f>((D19+D21)*D25+D23*D27)*L11*L11/11.67</f>
        <v>24.95930159383034</v>
      </c>
    </row>
    <row r="33" spans="2:12" x14ac:dyDescent="0.25">
      <c r="B33" t="s">
        <v>14</v>
      </c>
      <c r="D33" s="8">
        <f>((D19+D21)*D25+D23*D27)*D11/2</f>
        <v>14.447362500000001</v>
      </c>
      <c r="E33" s="8"/>
      <c r="F33" s="8">
        <f>((D19+D21)*D25+D23*D27)*F11/2</f>
        <v>26.6135625</v>
      </c>
      <c r="G33" s="8"/>
      <c r="H33" s="8">
        <f>((D19+D21)*D25+D23*D27)*H11/2</f>
        <v>16.880602500000002</v>
      </c>
      <c r="I33" s="8"/>
      <c r="J33" s="8">
        <f>((D19+D21)*D25+D23*D27)*J11/2</f>
        <v>26.6135625</v>
      </c>
      <c r="K33" s="8"/>
      <c r="L33" s="8">
        <f>((D19+D21)*D25+D23*D27)*L11/2</f>
        <v>27.171180000000003</v>
      </c>
    </row>
    <row r="34" spans="2:12" x14ac:dyDescent="0.25">
      <c r="D34" t="s">
        <v>31</v>
      </c>
      <c r="F34" t="s">
        <v>32</v>
      </c>
      <c r="H34" t="s">
        <v>34</v>
      </c>
      <c r="J34" t="s">
        <v>33</v>
      </c>
    </row>
    <row r="35" spans="2:12" x14ac:dyDescent="0.25">
      <c r="B35" t="s">
        <v>20</v>
      </c>
      <c r="D35" s="6">
        <v>19.18</v>
      </c>
      <c r="E35" s="6"/>
      <c r="F35" s="6">
        <v>39.86</v>
      </c>
      <c r="G35" s="6"/>
      <c r="H35" s="6">
        <v>29.8</v>
      </c>
      <c r="I35" s="6"/>
      <c r="J35" s="6">
        <v>39.86</v>
      </c>
      <c r="K35" s="6"/>
      <c r="L35" s="6">
        <v>39.86</v>
      </c>
    </row>
    <row r="37" spans="2:12" x14ac:dyDescent="0.25">
      <c r="B37" t="s">
        <v>21</v>
      </c>
      <c r="D37" s="8">
        <v>20.34</v>
      </c>
      <c r="E37" s="8"/>
      <c r="F37" s="8">
        <v>29.15</v>
      </c>
      <c r="G37" s="8"/>
      <c r="H37" s="8">
        <v>25.18</v>
      </c>
      <c r="I37" s="8"/>
      <c r="J37" s="8">
        <v>29.15</v>
      </c>
      <c r="K37" s="8"/>
      <c r="L37" s="8"/>
    </row>
  </sheetData>
  <mergeCells count="3">
    <mergeCell ref="C1:D1"/>
    <mergeCell ref="M15:M18"/>
    <mergeCell ref="O15:O18"/>
  </mergeCells>
  <dataValidations count="1">
    <dataValidation type="list" allowBlank="1" showInputMessage="1" showErrorMessage="1" sqref="D15 F15 H15 J15" xr:uid="{00000000-0002-0000-0100-000000000000}">
      <formula1>$R$15:$R$16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vigas</vt:lpstr>
      <vt:lpstr>forjados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María Concepción Pérez Gutiérrez</cp:lastModifiedBy>
  <dcterms:created xsi:type="dcterms:W3CDTF">2021-07-04T07:20:38Z</dcterms:created>
  <dcterms:modified xsi:type="dcterms:W3CDTF">2021-07-25T21:12:55Z</dcterms:modified>
</cp:coreProperties>
</file>